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6. DAÑO NEUROLOGICO\49.2024-0186\DGOSS\"/>
    </mc:Choice>
  </mc:AlternateContent>
  <xr:revisionPtr revIDLastSave="0" documentId="13_ncr:1_{F4BBE5C9-DE83-472D-B08B-C03B89C88956}"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1" i="1" l="1"/>
  <c r="J30" i="1"/>
  <c r="J29" i="1"/>
  <c r="J24" i="1"/>
  <c r="J25" i="1"/>
  <c r="J28" i="1"/>
  <c r="J27" i="1"/>
  <c r="J26" i="1"/>
  <c r="J32" i="1"/>
  <c r="J23" i="1" l="1"/>
  <c r="J33" i="1" s="1"/>
  <c r="J35" i="1" l="1"/>
</calcChain>
</file>

<file path=xl/sharedStrings.xml><?xml version="1.0" encoding="utf-8"?>
<sst xmlns="http://schemas.openxmlformats.org/spreadsheetml/2006/main" count="23" uniqueCount="23">
  <si>
    <t>SERVICIO</t>
  </si>
  <si>
    <t>PRECIO UNITARIO OFERTADO (en Euros, Impuesto/s Indirecto/s no incluido/s)</t>
  </si>
  <si>
    <t>PRECIO UNITARIO MÁXIMO (en Euros, Impuesto/s Indirecto/s no incluido/s)</t>
  </si>
  <si>
    <t>IMPORTE TOTAL ESTIMADO  (en Euros, Impuesto/s Indirecto/s no incluido/s)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</si>
  <si>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</si>
  <si>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</si>
  <si>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</si>
  <si>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SUBTOTAL (en Euros, Impuesto/s Indirecto/s no incluido/s)</t>
  </si>
  <si>
    <t xml:space="preserve">CANTIDAD ESTIMADA </t>
  </si>
  <si>
    <t>IMPORTE ESTIMADO PARA OTRAS ACTUACIONES INCLUIDAS EN EL ALCANCE DEL SERVICIO (PARA 36 MESES)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</si>
  <si>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</si>
  <si>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LOTE 1: 	Contratación del servicio de asistencia sanitaria en hospitales para pacientes afectos de daño cerebral rehabilitable en el ámbito territorial de Pontevedra.</t>
  </si>
  <si>
    <t>Hospitalización (días de hospitalización)</t>
  </si>
  <si>
    <t>Primeras consultas</t>
  </si>
  <si>
    <t>Sesiones de Fisioterapia</t>
  </si>
  <si>
    <t>Sesiones de Logopedia</t>
  </si>
  <si>
    <t>Sesiones de Terapia ocupacional</t>
  </si>
  <si>
    <t>Sesiones de Psicoterapia individual</t>
  </si>
  <si>
    <t>Estudio completo neuropsicológico</t>
  </si>
  <si>
    <t>Infiltración toxina botulínica(espasticidad)</t>
  </si>
  <si>
    <t>Consultas sucesivas</t>
  </si>
  <si>
    <t>*El importe de adjudicación - OFERTA TOTAL - será el resultado de la suma de todos los precios unitarios de la oferta presentada por el consumo estimado de cada uno de los servicios para la duración inicial del contrato más 18.838,08 Euros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t>
  </si>
  <si>
    <t>Sesiones de Neuropsicología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</si>
</sst>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1"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s>
  <fills count="7">
    <fill>
      <patternFill patternType="none"/>
    </fill>
    <fill>
      <patternFill patternType="gray125"/>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cellStyleXfs>
  <cellXfs count="69">
    <xf numFmtId="0" fontId="0" fillId="0" borderId="0" xfId="0"/>
    <xf numFmtId="0" fontId="2" fillId="0" borderId="0" xfId="1"/>
    <xf numFmtId="0" fontId="0" fillId="0" borderId="0" xfId="0" applyAlignment="1">
      <alignment horizontal="center" wrapText="1"/>
    </xf>
    <xf numFmtId="0" fontId="4" fillId="2" borderId="10" xfId="1" applyFont="1" applyFill="1" applyBorder="1" applyAlignment="1">
      <alignment horizontal="center" vertical="center" wrapText="1"/>
    </xf>
    <xf numFmtId="0" fontId="4" fillId="2" borderId="12" xfId="1" applyFont="1" applyFill="1" applyBorder="1" applyAlignment="1">
      <alignment horizontal="center" vertical="center" wrapText="1"/>
    </xf>
    <xf numFmtId="0" fontId="4" fillId="0" borderId="0" xfId="1" applyFont="1" applyAlignment="1">
      <alignment horizontal="center" vertical="center" wrapText="1"/>
    </xf>
    <xf numFmtId="3" fontId="4" fillId="0" borderId="0" xfId="1" applyNumberFormat="1" applyFont="1" applyAlignment="1">
      <alignment horizontal="center" vertical="center"/>
    </xf>
    <xf numFmtId="0" fontId="4" fillId="0" borderId="0" xfId="1" applyFont="1" applyAlignment="1">
      <alignment vertical="center" wrapText="1"/>
    </xf>
    <xf numFmtId="0" fontId="4" fillId="0" borderId="0" xfId="7" applyFont="1" applyAlignment="1">
      <alignment horizontal="center" vertical="center" wrapText="1"/>
    </xf>
    <xf numFmtId="165" fontId="10" fillId="0" borderId="0" xfId="8" applyNumberFormat="1" applyFont="1" applyFill="1" applyBorder="1" applyAlignment="1">
      <alignment horizontal="center" vertical="center" wrapText="1"/>
    </xf>
    <xf numFmtId="3" fontId="4" fillId="0" borderId="7" xfId="1" applyNumberFormat="1" applyFont="1" applyBorder="1" applyAlignment="1">
      <alignment horizontal="center" vertical="center"/>
    </xf>
    <xf numFmtId="3" fontId="4" fillId="0" borderId="15" xfId="1" applyNumberFormat="1" applyFont="1" applyBorder="1" applyAlignment="1">
      <alignment horizontal="center" vertical="center"/>
    </xf>
    <xf numFmtId="165" fontId="4" fillId="0" borderId="9" xfId="6" applyNumberFormat="1" applyFont="1" applyBorder="1" applyAlignment="1">
      <alignment horizontal="left" vertical="center"/>
    </xf>
    <xf numFmtId="165" fontId="4" fillId="0" borderId="7" xfId="6" applyNumberFormat="1" applyFont="1" applyBorder="1" applyAlignment="1">
      <alignment horizontal="left" vertical="center"/>
    </xf>
    <xf numFmtId="2" fontId="4" fillId="4" borderId="11" xfId="1" applyNumberFormat="1" applyFont="1" applyFill="1" applyBorder="1" applyAlignment="1" applyProtection="1">
      <alignment horizontal="center" vertical="center" wrapText="1"/>
      <protection locked="0"/>
    </xf>
    <xf numFmtId="2" fontId="4" fillId="4" borderId="9" xfId="1" applyNumberFormat="1" applyFont="1" applyFill="1" applyBorder="1" applyAlignment="1" applyProtection="1">
      <alignment horizontal="center" vertical="center" wrapText="1"/>
      <protection locked="0"/>
    </xf>
    <xf numFmtId="166" fontId="2" fillId="0" borderId="11" xfId="1" applyNumberFormat="1" applyBorder="1" applyAlignment="1">
      <alignment horizontal="right" vertical="center" wrapText="1"/>
    </xf>
    <xf numFmtId="166" fontId="2" fillId="0" borderId="9" xfId="1" applyNumberFormat="1" applyBorder="1" applyAlignment="1">
      <alignment horizontal="right" vertical="center" wrapText="1"/>
    </xf>
    <xf numFmtId="0" fontId="6" fillId="3" borderId="0" xfId="0" applyFont="1" applyFill="1" applyAlignment="1">
      <alignment horizontal="center" vertical="center"/>
    </xf>
    <xf numFmtId="0" fontId="7" fillId="3" borderId="0" xfId="1" applyFont="1" applyFill="1" applyAlignment="1">
      <alignment horizontal="center" vertical="center" wrapText="1"/>
    </xf>
    <xf numFmtId="0" fontId="5" fillId="3" borderId="0" xfId="1" applyFont="1" applyFill="1" applyAlignment="1">
      <alignment horizontal="center" vertical="center" wrapText="1"/>
    </xf>
    <xf numFmtId="0" fontId="4" fillId="2" borderId="11" xfId="1" applyFont="1" applyFill="1" applyBorder="1" applyAlignment="1">
      <alignment horizontal="center" vertical="center" wrapText="1"/>
    </xf>
    <xf numFmtId="0" fontId="4" fillId="2" borderId="10" xfId="1" applyFont="1" applyFill="1" applyBorder="1" applyAlignment="1">
      <alignment horizontal="center" vertical="center" wrapText="1"/>
    </xf>
    <xf numFmtId="0" fontId="4" fillId="2" borderId="9" xfId="1" applyFont="1" applyFill="1" applyBorder="1" applyAlignment="1">
      <alignment horizontal="center" vertical="center" wrapText="1"/>
    </xf>
    <xf numFmtId="166" fontId="2" fillId="0" borderId="14" xfId="1" applyNumberFormat="1" applyBorder="1" applyAlignment="1">
      <alignment horizontal="right" vertical="center" wrapText="1"/>
    </xf>
    <xf numFmtId="166" fontId="2" fillId="0" borderId="13" xfId="1" applyNumberFormat="1" applyBorder="1" applyAlignment="1">
      <alignment horizontal="right" vertical="center" wrapText="1"/>
    </xf>
    <xf numFmtId="0" fontId="4" fillId="4" borderId="11"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0" xfId="0" applyAlignment="1" applyProtection="1">
      <alignment horizontal="center" vertical="center" wrapText="1"/>
      <protection locked="0"/>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9" xfId="0" applyFont="1" applyBorder="1" applyAlignment="1">
      <alignment horizontal="center" vertical="center" wrapText="1"/>
    </xf>
    <xf numFmtId="0" fontId="4" fillId="5" borderId="6" xfId="1" applyFont="1" applyFill="1" applyBorder="1" applyAlignment="1">
      <alignment horizontal="center" vertical="center" wrapText="1"/>
    </xf>
    <xf numFmtId="0" fontId="4" fillId="5" borderId="7" xfId="1" applyFont="1" applyFill="1" applyBorder="1" applyAlignment="1">
      <alignment horizontal="center" vertical="center" wrapText="1"/>
    </xf>
    <xf numFmtId="0" fontId="4" fillId="5" borderId="8" xfId="1" applyFont="1" applyFill="1" applyBorder="1" applyAlignment="1">
      <alignment horizontal="center" vertical="center" wrapText="1"/>
    </xf>
    <xf numFmtId="0" fontId="4" fillId="2" borderId="1"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2" borderId="3" xfId="7" applyFont="1" applyFill="1" applyBorder="1" applyAlignment="1">
      <alignment horizontal="center" vertical="center" wrapText="1"/>
    </xf>
    <xf numFmtId="0" fontId="4" fillId="2" borderId="4" xfId="7" applyFont="1" applyFill="1" applyBorder="1" applyAlignment="1">
      <alignment horizontal="center" vertical="center" wrapText="1"/>
    </xf>
    <xf numFmtId="0" fontId="4" fillId="2" borderId="0" xfId="7" applyFont="1" applyFill="1" applyAlignment="1">
      <alignment horizontal="center" vertical="center" wrapText="1"/>
    </xf>
    <xf numFmtId="0" fontId="4" fillId="2" borderId="5" xfId="7" applyFont="1" applyFill="1" applyBorder="1" applyAlignment="1">
      <alignment horizontal="center" vertical="center" wrapText="1"/>
    </xf>
    <xf numFmtId="0" fontId="4" fillId="2" borderId="6" xfId="7" applyFont="1" applyFill="1" applyBorder="1" applyAlignment="1">
      <alignment horizontal="center" vertical="center" wrapText="1"/>
    </xf>
    <xf numFmtId="0" fontId="4" fillId="2" borderId="7" xfId="7" applyFont="1" applyFill="1" applyBorder="1" applyAlignment="1">
      <alignment horizontal="center" vertical="center" wrapText="1"/>
    </xf>
    <xf numFmtId="0" fontId="4" fillId="2" borderId="8" xfId="7" applyFont="1" applyFill="1" applyBorder="1" applyAlignment="1">
      <alignment horizontal="center" vertical="center" wrapText="1"/>
    </xf>
    <xf numFmtId="165" fontId="10" fillId="2" borderId="2" xfId="8" applyNumberFormat="1" applyFont="1" applyFill="1" applyBorder="1" applyAlignment="1">
      <alignment horizontal="center" vertical="center" wrapText="1"/>
    </xf>
    <xf numFmtId="165" fontId="10" fillId="2" borderId="3" xfId="8" applyNumberFormat="1" applyFont="1" applyFill="1" applyBorder="1" applyAlignment="1">
      <alignment horizontal="center" vertical="center" wrapText="1"/>
    </xf>
    <xf numFmtId="165" fontId="10" fillId="2" borderId="0" xfId="8" applyNumberFormat="1" applyFont="1" applyFill="1" applyBorder="1" applyAlignment="1">
      <alignment horizontal="center" vertical="center" wrapText="1"/>
    </xf>
    <xf numFmtId="165" fontId="10" fillId="2" borderId="5" xfId="8" applyNumberFormat="1" applyFont="1" applyFill="1" applyBorder="1" applyAlignment="1">
      <alignment horizontal="center" vertical="center" wrapText="1"/>
    </xf>
    <xf numFmtId="165" fontId="10" fillId="2" borderId="7" xfId="8" applyNumberFormat="1" applyFont="1" applyFill="1" applyBorder="1" applyAlignment="1">
      <alignment horizontal="center" vertical="center" wrapText="1"/>
    </xf>
    <xf numFmtId="165" fontId="10" fillId="2" borderId="8" xfId="8" applyNumberFormat="1" applyFont="1" applyFill="1" applyBorder="1" applyAlignment="1">
      <alignment horizontal="center" vertical="center" wrapText="1"/>
    </xf>
    <xf numFmtId="166" fontId="2" fillId="6" borderId="6" xfId="1" applyNumberFormat="1" applyFill="1" applyBorder="1" applyAlignment="1">
      <alignment horizontal="right" vertical="center" wrapText="1"/>
    </xf>
    <xf numFmtId="166" fontId="2" fillId="6" borderId="8" xfId="1" applyNumberFormat="1" applyFill="1" applyBorder="1" applyAlignment="1">
      <alignment horizontal="right" vertical="center" wrapText="1"/>
    </xf>
    <xf numFmtId="166" fontId="4" fillId="5" borderId="11" xfId="9" applyNumberFormat="1" applyFont="1" applyFill="1" applyBorder="1" applyAlignment="1">
      <alignment horizontal="right" vertical="center" wrapText="1"/>
    </xf>
    <xf numFmtId="166" fontId="4" fillId="5" borderId="9" xfId="9" applyNumberFormat="1" applyFont="1" applyFill="1" applyBorder="1" applyAlignment="1">
      <alignment horizontal="right" vertical="center" wrapText="1"/>
    </xf>
    <xf numFmtId="2" fontId="4" fillId="6" borderId="6" xfId="1" applyNumberFormat="1" applyFont="1" applyFill="1" applyBorder="1" applyAlignment="1">
      <alignment horizontal="center" vertical="center" wrapText="1"/>
    </xf>
    <xf numFmtId="2" fontId="4" fillId="6" borderId="7" xfId="1" applyNumberFormat="1" applyFont="1" applyFill="1" applyBorder="1" applyAlignment="1">
      <alignment horizontal="center" vertical="center" wrapText="1"/>
    </xf>
    <xf numFmtId="2" fontId="4" fillId="6" borderId="8" xfId="1" applyNumberFormat="1" applyFont="1" applyFill="1" applyBorder="1" applyAlignment="1">
      <alignment horizontal="center" vertical="center" wrapText="1"/>
    </xf>
  </cellXfs>
  <cellStyles count="10">
    <cellStyle name="Millares 2" xfId="4" xr:uid="{00000000-0005-0000-0000-000000000000}"/>
    <cellStyle name="Millares 2 2" xfId="8" xr:uid="{00000000-0005-0000-0000-000001000000}"/>
    <cellStyle name="Moneda" xfId="9" builtinId="4"/>
    <cellStyle name="Moneda 2" xfId="2" xr:uid="{00000000-0005-0000-0000-000003000000}"/>
    <cellStyle name="Moneda 2 2" xfId="6" xr:uid="{00000000-0005-0000-0000-000004000000}"/>
    <cellStyle name="Normal" xfId="0" builtinId="0"/>
    <cellStyle name="Normal 2" xfId="3" xr:uid="{00000000-0005-0000-0000-000006000000}"/>
    <cellStyle name="Normal 2 2" xfId="7" xr:uid="{00000000-0005-0000-0000-000007000000}"/>
    <cellStyle name="Normal 3" xfId="5" xr:uid="{00000000-0005-0000-0000-000008000000}"/>
    <cellStyle name="Normal 4" xfId="1" xr:uid="{00000000-0005-0000-0000-000009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749300</xdr:colOff>
      <xdr:row>4</xdr:row>
      <xdr:rowOff>114300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twoCellAnchor editAs="oneCell">
    <xdr:from>
      <xdr:col>0</xdr:col>
      <xdr:colOff>0</xdr:colOff>
      <xdr:row>0</xdr:row>
      <xdr:rowOff>0</xdr:rowOff>
    </xdr:from>
    <xdr:to>
      <xdr:col>1</xdr:col>
      <xdr:colOff>749300</xdr:colOff>
      <xdr:row>4</xdr:row>
      <xdr:rowOff>114300</xdr:rowOff>
    </xdr:to>
    <xdr:pic>
      <xdr:nvPicPr>
        <xdr:cNvPr id="4" name="2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43"/>
  <sheetViews>
    <sheetView showGridLines="0" tabSelected="1" zoomScale="84" zoomScaleNormal="50" workbookViewId="0">
      <selection activeCell="G27" sqref="G27:H27"/>
    </sheetView>
  </sheetViews>
  <sheetFormatPr baseColWidth="10" defaultRowHeight="14.5" x14ac:dyDescent="0.35"/>
  <cols>
    <col min="5" max="5" width="11.453125" customWidth="1"/>
    <col min="6" max="6" width="13.81640625" customWidth="1"/>
    <col min="8" max="8" width="13.54296875" customWidth="1"/>
    <col min="9" max="10" width="24.54296875" customWidth="1"/>
    <col min="11" max="11" width="46.81640625" customWidth="1"/>
  </cols>
  <sheetData>
    <row r="1" spans="2:12" ht="15" customHeight="1" x14ac:dyDescent="0.35">
      <c r="C1" s="18" t="s">
        <v>4</v>
      </c>
      <c r="D1" s="18"/>
      <c r="E1" s="18"/>
      <c r="F1" s="18"/>
      <c r="G1" s="18"/>
      <c r="H1" s="18"/>
      <c r="I1" s="18"/>
      <c r="J1" s="18"/>
      <c r="K1" s="18"/>
    </row>
    <row r="2" spans="2:12" ht="15" customHeight="1" x14ac:dyDescent="0.35">
      <c r="C2" s="18"/>
      <c r="D2" s="18"/>
      <c r="E2" s="18"/>
      <c r="F2" s="18"/>
      <c r="G2" s="18"/>
      <c r="H2" s="18"/>
      <c r="I2" s="18"/>
      <c r="J2" s="18"/>
      <c r="K2" s="18"/>
    </row>
    <row r="4" spans="2:12" x14ac:dyDescent="0.35">
      <c r="C4" s="19" t="s">
        <v>11</v>
      </c>
      <c r="D4" s="20"/>
      <c r="E4" s="20"/>
      <c r="F4" s="20"/>
      <c r="G4" s="20"/>
      <c r="H4" s="20"/>
      <c r="I4" s="20"/>
      <c r="J4" s="20"/>
      <c r="K4" s="20"/>
    </row>
    <row r="5" spans="2:12" ht="51" customHeight="1" x14ac:dyDescent="0.35">
      <c r="C5" s="20"/>
      <c r="D5" s="20"/>
      <c r="E5" s="20"/>
      <c r="F5" s="20"/>
      <c r="G5" s="20"/>
      <c r="H5" s="20"/>
      <c r="I5" s="20"/>
      <c r="J5" s="20"/>
      <c r="K5" s="20"/>
    </row>
    <row r="6" spans="2:12" x14ac:dyDescent="0.35">
      <c r="C6" s="1"/>
      <c r="D6" s="1"/>
      <c r="E6" s="1"/>
      <c r="F6" s="1"/>
      <c r="G6" s="1"/>
      <c r="H6" s="1"/>
      <c r="I6" s="1"/>
      <c r="J6" s="1"/>
      <c r="K6" s="1"/>
    </row>
    <row r="7" spans="2:12" ht="15" thickBot="1" x14ac:dyDescent="0.4">
      <c r="C7" s="1"/>
      <c r="D7" s="1"/>
      <c r="E7" s="1"/>
      <c r="F7" s="1"/>
      <c r="G7" s="1"/>
      <c r="H7" s="1"/>
      <c r="I7" s="1"/>
      <c r="J7" s="1"/>
      <c r="K7" s="1"/>
    </row>
    <row r="8" spans="2:12" x14ac:dyDescent="0.35">
      <c r="B8" s="31" t="s">
        <v>10</v>
      </c>
      <c r="C8" s="32"/>
      <c r="D8" s="32"/>
      <c r="E8" s="32"/>
      <c r="F8" s="32"/>
      <c r="G8" s="32"/>
      <c r="H8" s="32"/>
      <c r="I8" s="32"/>
      <c r="J8" s="32"/>
      <c r="K8" s="33"/>
    </row>
    <row r="9" spans="2:12" x14ac:dyDescent="0.35">
      <c r="B9" s="34"/>
      <c r="C9" s="35"/>
      <c r="D9" s="35"/>
      <c r="E9" s="35"/>
      <c r="F9" s="35"/>
      <c r="G9" s="35"/>
      <c r="H9" s="35"/>
      <c r="I9" s="35"/>
      <c r="J9" s="35"/>
      <c r="K9" s="36"/>
    </row>
    <row r="10" spans="2:12" ht="15" thickBot="1" x14ac:dyDescent="0.4">
      <c r="B10" s="37"/>
      <c r="C10" s="38"/>
      <c r="D10" s="38"/>
      <c r="E10" s="38"/>
      <c r="F10" s="38"/>
      <c r="G10" s="38"/>
      <c r="H10" s="38"/>
      <c r="I10" s="38"/>
      <c r="J10" s="38"/>
      <c r="K10" s="39"/>
    </row>
    <row r="11" spans="2:12" x14ac:dyDescent="0.35">
      <c r="C11" s="1"/>
      <c r="D11" s="1"/>
      <c r="E11" s="1"/>
      <c r="F11" s="1"/>
      <c r="G11" s="1"/>
      <c r="H11" s="1"/>
      <c r="I11" s="1"/>
      <c r="J11" s="1"/>
      <c r="K11" s="1"/>
    </row>
    <row r="12" spans="2:12" ht="15" customHeight="1" x14ac:dyDescent="0.35">
      <c r="B12" s="40" t="s">
        <v>6</v>
      </c>
      <c r="C12" s="40"/>
      <c r="D12" s="40"/>
      <c r="E12" s="40"/>
      <c r="F12" s="40"/>
      <c r="G12" s="40"/>
      <c r="H12" s="40"/>
      <c r="I12" s="40"/>
      <c r="J12" s="40"/>
      <c r="K12" s="40"/>
      <c r="L12" s="2"/>
    </row>
    <row r="13" spans="2:12" ht="15" customHeight="1" x14ac:dyDescent="0.35">
      <c r="B13" s="40"/>
      <c r="C13" s="40"/>
      <c r="D13" s="40"/>
      <c r="E13" s="40"/>
      <c r="F13" s="40"/>
      <c r="G13" s="40"/>
      <c r="H13" s="40"/>
      <c r="I13" s="40"/>
      <c r="J13" s="40"/>
      <c r="K13" s="40"/>
      <c r="L13" s="2"/>
    </row>
    <row r="14" spans="2:12" ht="15" customHeight="1" x14ac:dyDescent="0.35">
      <c r="B14" s="40"/>
      <c r="C14" s="40"/>
      <c r="D14" s="40"/>
      <c r="E14" s="40"/>
      <c r="F14" s="40"/>
      <c r="G14" s="40"/>
      <c r="H14" s="40"/>
      <c r="I14" s="40"/>
      <c r="J14" s="40"/>
      <c r="K14" s="40"/>
      <c r="L14" s="2"/>
    </row>
    <row r="15" spans="2:12" ht="15" customHeight="1" x14ac:dyDescent="0.35">
      <c r="B15" s="40"/>
      <c r="C15" s="40"/>
      <c r="D15" s="40"/>
      <c r="E15" s="40"/>
      <c r="F15" s="40"/>
      <c r="G15" s="40"/>
      <c r="H15" s="40"/>
      <c r="I15" s="40"/>
      <c r="J15" s="40"/>
      <c r="K15" s="40"/>
      <c r="L15" s="2"/>
    </row>
    <row r="16" spans="2:12" ht="15" customHeight="1" x14ac:dyDescent="0.35">
      <c r="B16" s="40"/>
      <c r="C16" s="40"/>
      <c r="D16" s="40"/>
      <c r="E16" s="40"/>
      <c r="F16" s="40"/>
      <c r="G16" s="40"/>
      <c r="H16" s="40"/>
      <c r="I16" s="40"/>
      <c r="J16" s="40"/>
      <c r="K16" s="40"/>
      <c r="L16" s="2"/>
    </row>
    <row r="17" spans="2:11" ht="15" customHeight="1" x14ac:dyDescent="0.35">
      <c r="B17" s="40"/>
      <c r="C17" s="40"/>
      <c r="D17" s="40"/>
      <c r="E17" s="40"/>
      <c r="F17" s="40"/>
      <c r="G17" s="40"/>
      <c r="H17" s="40"/>
      <c r="I17" s="40"/>
      <c r="J17" s="40"/>
      <c r="K17" s="40"/>
    </row>
    <row r="18" spans="2:11" ht="15" customHeight="1" x14ac:dyDescent="0.35">
      <c r="B18" s="40"/>
      <c r="C18" s="40"/>
      <c r="D18" s="40"/>
      <c r="E18" s="40"/>
      <c r="F18" s="40"/>
      <c r="G18" s="40"/>
      <c r="H18" s="40"/>
      <c r="I18" s="40"/>
      <c r="J18" s="40"/>
      <c r="K18" s="40"/>
    </row>
    <row r="19" spans="2:11" ht="15" customHeight="1" x14ac:dyDescent="0.35">
      <c r="B19" s="40"/>
      <c r="C19" s="40"/>
      <c r="D19" s="40"/>
      <c r="E19" s="40"/>
      <c r="F19" s="40"/>
      <c r="G19" s="40"/>
      <c r="H19" s="40"/>
      <c r="I19" s="40"/>
      <c r="J19" s="40"/>
      <c r="K19" s="40"/>
    </row>
    <row r="20" spans="2:11" x14ac:dyDescent="0.35">
      <c r="C20" s="1"/>
      <c r="D20" s="1"/>
      <c r="E20" s="1"/>
      <c r="F20" s="1"/>
      <c r="G20" s="1"/>
      <c r="H20" s="1"/>
      <c r="I20" s="1"/>
      <c r="J20" s="1"/>
      <c r="K20" s="1"/>
    </row>
    <row r="21" spans="2:11" ht="15" thickBot="1" x14ac:dyDescent="0.4"/>
    <row r="22" spans="2:11" ht="61.5" customHeight="1" thickBot="1" x14ac:dyDescent="0.4">
      <c r="C22" s="28" t="s">
        <v>0</v>
      </c>
      <c r="D22" s="29"/>
      <c r="E22" s="30"/>
      <c r="F22" s="4" t="s">
        <v>8</v>
      </c>
      <c r="G22" s="26" t="s">
        <v>1</v>
      </c>
      <c r="H22" s="27"/>
      <c r="I22" s="3" t="s">
        <v>2</v>
      </c>
      <c r="J22" s="21" t="s">
        <v>3</v>
      </c>
      <c r="K22" s="23"/>
    </row>
    <row r="23" spans="2:11" ht="49.5" customHeight="1" thickBot="1" x14ac:dyDescent="0.4">
      <c r="C23" s="21" t="s">
        <v>12</v>
      </c>
      <c r="D23" s="22"/>
      <c r="E23" s="23"/>
      <c r="F23" s="11">
        <v>120</v>
      </c>
      <c r="G23" s="14"/>
      <c r="H23" s="15"/>
      <c r="I23" s="12">
        <v>238</v>
      </c>
      <c r="J23" s="24" t="str">
        <f t="shared" ref="J23:J32" si="0">IF(G23&lt;=0,"Error Precio",IF(G23&gt;I23,"Error Precio",+F23*G23))</f>
        <v>Error Precio</v>
      </c>
      <c r="K23" s="25"/>
    </row>
    <row r="24" spans="2:11" ht="49.5" customHeight="1" thickBot="1" x14ac:dyDescent="0.4">
      <c r="C24" s="21" t="s">
        <v>14</v>
      </c>
      <c r="D24" s="22"/>
      <c r="E24" s="23"/>
      <c r="F24" s="10">
        <v>645</v>
      </c>
      <c r="G24" s="14"/>
      <c r="H24" s="15"/>
      <c r="I24" s="13">
        <v>55</v>
      </c>
      <c r="J24" s="24" t="str">
        <f t="shared" si="0"/>
        <v>Error Precio</v>
      </c>
      <c r="K24" s="25"/>
    </row>
    <row r="25" spans="2:11" ht="49.5" customHeight="1" thickBot="1" x14ac:dyDescent="0.4">
      <c r="C25" s="21" t="s">
        <v>15</v>
      </c>
      <c r="D25" s="22"/>
      <c r="E25" s="23"/>
      <c r="F25" s="10">
        <v>240</v>
      </c>
      <c r="G25" s="14"/>
      <c r="H25" s="15"/>
      <c r="I25" s="13">
        <v>26</v>
      </c>
      <c r="J25" s="24" t="str">
        <f>IF(G25&lt;=0,"Error Precio",IF(G25&gt;I25,"Error Precio",+F25*G25))</f>
        <v>Error Precio</v>
      </c>
      <c r="K25" s="25"/>
    </row>
    <row r="26" spans="2:11" ht="49.5" customHeight="1" thickBot="1" x14ac:dyDescent="0.4">
      <c r="C26" s="21" t="s">
        <v>16</v>
      </c>
      <c r="D26" s="22"/>
      <c r="E26" s="23"/>
      <c r="F26" s="10">
        <v>450</v>
      </c>
      <c r="G26" s="14"/>
      <c r="H26" s="15"/>
      <c r="I26" s="13">
        <v>40</v>
      </c>
      <c r="J26" s="16" t="str">
        <f>IF(G26&lt;=0,"Error Precio",IF(G26&gt;I26,"Error Precio",+F26*G26))</f>
        <v>Error Precio</v>
      </c>
      <c r="K26" s="17"/>
    </row>
    <row r="27" spans="2:11" ht="49.5" customHeight="1" thickBot="1" x14ac:dyDescent="0.4">
      <c r="C27" s="21" t="s">
        <v>22</v>
      </c>
      <c r="D27" s="22"/>
      <c r="E27" s="23"/>
      <c r="F27" s="10">
        <v>15</v>
      </c>
      <c r="G27" s="14"/>
      <c r="H27" s="15"/>
      <c r="I27" s="13">
        <v>70</v>
      </c>
      <c r="J27" s="16" t="str">
        <f t="shared" si="0"/>
        <v>Error Precio</v>
      </c>
      <c r="K27" s="17"/>
    </row>
    <row r="28" spans="2:11" ht="49.5" customHeight="1" thickBot="1" x14ac:dyDescent="0.4">
      <c r="C28" s="21" t="s">
        <v>17</v>
      </c>
      <c r="D28" s="22"/>
      <c r="E28" s="23"/>
      <c r="F28" s="10">
        <v>570</v>
      </c>
      <c r="G28" s="14"/>
      <c r="H28" s="15"/>
      <c r="I28" s="13">
        <v>53</v>
      </c>
      <c r="J28" s="16" t="str">
        <f t="shared" si="0"/>
        <v>Error Precio</v>
      </c>
      <c r="K28" s="17"/>
    </row>
    <row r="29" spans="2:11" ht="49.5" customHeight="1" thickBot="1" x14ac:dyDescent="0.4">
      <c r="C29" s="21" t="s">
        <v>18</v>
      </c>
      <c r="D29" s="22"/>
      <c r="E29" s="23"/>
      <c r="F29" s="10">
        <v>15</v>
      </c>
      <c r="G29" s="14"/>
      <c r="H29" s="15"/>
      <c r="I29" s="13">
        <v>635</v>
      </c>
      <c r="J29" s="16" t="str">
        <f t="shared" ref="J29:J31" si="1">IF(G29&lt;=0,"Error Precio",IF(G29&gt;I29,"Error Precio",+F29*G29))</f>
        <v>Error Precio</v>
      </c>
      <c r="K29" s="17"/>
    </row>
    <row r="30" spans="2:11" ht="49.5" customHeight="1" thickBot="1" x14ac:dyDescent="0.4">
      <c r="C30" s="21" t="s">
        <v>19</v>
      </c>
      <c r="D30" s="22"/>
      <c r="E30" s="23"/>
      <c r="F30" s="10">
        <v>6</v>
      </c>
      <c r="G30" s="14"/>
      <c r="H30" s="15"/>
      <c r="I30" s="13">
        <v>111.07</v>
      </c>
      <c r="J30" s="16" t="str">
        <f t="shared" si="1"/>
        <v>Error Precio</v>
      </c>
      <c r="K30" s="17"/>
    </row>
    <row r="31" spans="2:11" ht="49.5" customHeight="1" thickBot="1" x14ac:dyDescent="0.4">
      <c r="C31" s="21" t="s">
        <v>13</v>
      </c>
      <c r="D31" s="22"/>
      <c r="E31" s="23"/>
      <c r="F31" s="10">
        <v>60</v>
      </c>
      <c r="G31" s="14"/>
      <c r="H31" s="15"/>
      <c r="I31" s="13">
        <v>92</v>
      </c>
      <c r="J31" s="16" t="str">
        <f t="shared" si="1"/>
        <v>Error Precio</v>
      </c>
      <c r="K31" s="17"/>
    </row>
    <row r="32" spans="2:11" ht="49.5" customHeight="1" thickBot="1" x14ac:dyDescent="0.4">
      <c r="C32" s="21" t="s">
        <v>20</v>
      </c>
      <c r="D32" s="22"/>
      <c r="E32" s="23"/>
      <c r="F32" s="10">
        <v>204</v>
      </c>
      <c r="G32" s="14"/>
      <c r="H32" s="15"/>
      <c r="I32" s="13">
        <v>40</v>
      </c>
      <c r="J32" s="16" t="str">
        <f t="shared" si="0"/>
        <v>Error Precio</v>
      </c>
      <c r="K32" s="17"/>
    </row>
    <row r="33" spans="2:11" ht="37.5" customHeight="1" thickBot="1" x14ac:dyDescent="0.4">
      <c r="C33" s="5"/>
      <c r="D33" s="5"/>
      <c r="E33" s="5"/>
      <c r="F33" s="6"/>
      <c r="G33" s="66" t="s">
        <v>7</v>
      </c>
      <c r="H33" s="67"/>
      <c r="I33" s="68"/>
      <c r="J33" s="62" t="str">
        <f>IF(COUNTIF(J23:J32,"Error Precio"),"Oferta incompleta. Algún precio unitario superior a precio tope o menor o igual a cero",SUM(J23:J32))</f>
        <v>Oferta incompleta. Algún precio unitario superior a precio tope o menor o igual a cero</v>
      </c>
      <c r="K33" s="63"/>
    </row>
    <row r="34" spans="2:11" ht="49.5" customHeight="1" thickBot="1" x14ac:dyDescent="0.4">
      <c r="D34" s="7"/>
      <c r="E34" s="7"/>
      <c r="F34" s="7"/>
      <c r="G34" s="44" t="s">
        <v>9</v>
      </c>
      <c r="H34" s="45"/>
      <c r="I34" s="46"/>
      <c r="J34" s="64">
        <v>18838.080000000002</v>
      </c>
      <c r="K34" s="65"/>
    </row>
    <row r="35" spans="2:11" ht="21.75" customHeight="1" x14ac:dyDescent="0.35">
      <c r="G35" s="47" t="s">
        <v>5</v>
      </c>
      <c r="H35" s="48"/>
      <c r="I35" s="49"/>
      <c r="J35" s="56" t="e">
        <f>J33+J34</f>
        <v>#VALUE!</v>
      </c>
      <c r="K35" s="57"/>
    </row>
    <row r="36" spans="2:11" x14ac:dyDescent="0.35">
      <c r="G36" s="50"/>
      <c r="H36" s="51"/>
      <c r="I36" s="52"/>
      <c r="J36" s="58"/>
      <c r="K36" s="59"/>
    </row>
    <row r="37" spans="2:11" x14ac:dyDescent="0.35">
      <c r="G37" s="50"/>
      <c r="H37" s="51"/>
      <c r="I37" s="52"/>
      <c r="J37" s="58"/>
      <c r="K37" s="59"/>
    </row>
    <row r="38" spans="2:11" ht="15" thickBot="1" x14ac:dyDescent="0.4">
      <c r="G38" s="53"/>
      <c r="H38" s="54"/>
      <c r="I38" s="55"/>
      <c r="J38" s="60"/>
      <c r="K38" s="61"/>
    </row>
    <row r="39" spans="2:11" ht="15.5" x14ac:dyDescent="0.35">
      <c r="G39" s="8"/>
      <c r="H39" s="8"/>
      <c r="I39" s="8"/>
      <c r="J39" s="9"/>
      <c r="K39" s="9"/>
    </row>
    <row r="40" spans="2:11" ht="16" thickBot="1" x14ac:dyDescent="0.4">
      <c r="G40" s="8"/>
      <c r="H40" s="8"/>
      <c r="I40" s="8"/>
      <c r="J40" s="9"/>
      <c r="K40" s="9"/>
    </row>
    <row r="41" spans="2:11" ht="137.25" customHeight="1" thickBot="1" x14ac:dyDescent="0.4">
      <c r="B41" s="41" t="s">
        <v>21</v>
      </c>
      <c r="C41" s="42"/>
      <c r="D41" s="42"/>
      <c r="E41" s="42"/>
      <c r="F41" s="42"/>
      <c r="G41" s="42"/>
      <c r="H41" s="42"/>
      <c r="I41" s="42"/>
      <c r="J41" s="42"/>
      <c r="K41" s="43"/>
    </row>
    <row r="42" spans="2:11" ht="15.5" x14ac:dyDescent="0.35">
      <c r="G42" s="8"/>
      <c r="H42" s="8"/>
      <c r="I42" s="8"/>
      <c r="J42" s="9"/>
      <c r="K42" s="9"/>
    </row>
    <row r="43" spans="2:11" ht="15.5" x14ac:dyDescent="0.35">
      <c r="G43" s="8"/>
      <c r="H43" s="8"/>
      <c r="I43" s="8"/>
      <c r="J43" s="9"/>
      <c r="K43" s="9"/>
    </row>
  </sheetData>
  <sheetProtection algorithmName="SHA-512" hashValue="K01JLUf67Q75G+t/d2wQpCdz5AGRZQCKb0qixdXNUWQMuuiwxriK4Jq6/deSvbMFCTUHdXW902M0emGPkpgv0A==" saltValue="7LWW3G1Rd72ygPSIy77dCg==" spinCount="100000" sheet="1" objects="1" scenarios="1" selectLockedCells="1"/>
  <dataConsolidate/>
  <mergeCells count="44">
    <mergeCell ref="G33:I33"/>
    <mergeCell ref="C32:E32"/>
    <mergeCell ref="J32:K32"/>
    <mergeCell ref="G24:H24"/>
    <mergeCell ref="C25:E25"/>
    <mergeCell ref="G25:H25"/>
    <mergeCell ref="J25:K25"/>
    <mergeCell ref="J24:K24"/>
    <mergeCell ref="C24:E24"/>
    <mergeCell ref="C29:E29"/>
    <mergeCell ref="C30:E30"/>
    <mergeCell ref="G30:H30"/>
    <mergeCell ref="G29:H29"/>
    <mergeCell ref="J29:K29"/>
    <mergeCell ref="J30:K30"/>
    <mergeCell ref="C31:E31"/>
    <mergeCell ref="B41:K41"/>
    <mergeCell ref="J26:K26"/>
    <mergeCell ref="C27:E27"/>
    <mergeCell ref="G27:H27"/>
    <mergeCell ref="J27:K27"/>
    <mergeCell ref="C28:E28"/>
    <mergeCell ref="G28:H28"/>
    <mergeCell ref="J28:K28"/>
    <mergeCell ref="G34:I34"/>
    <mergeCell ref="G35:I38"/>
    <mergeCell ref="J35:K38"/>
    <mergeCell ref="J33:K33"/>
    <mergeCell ref="J34:K34"/>
    <mergeCell ref="G32:H32"/>
    <mergeCell ref="C26:E26"/>
    <mergeCell ref="G26:H26"/>
    <mergeCell ref="G31:H31"/>
    <mergeCell ref="J31:K31"/>
    <mergeCell ref="C1:K2"/>
    <mergeCell ref="C4:K5"/>
    <mergeCell ref="C23:E23"/>
    <mergeCell ref="J23:K23"/>
    <mergeCell ref="G23:H23"/>
    <mergeCell ref="J22:K22"/>
    <mergeCell ref="G22:H22"/>
    <mergeCell ref="C22:E22"/>
    <mergeCell ref="B8:K10"/>
    <mergeCell ref="B12:K19"/>
  </mergeCells>
  <conditionalFormatting sqref="J23:K32 J33:J34">
    <cfRule type="cellIs" dxfId="0" priority="1" operator="equal">
      <formula>"Error Precio"</formula>
    </cfRule>
  </conditionalFormatting>
  <dataValidations count="1">
    <dataValidation type="custom" allowBlank="1" showInputMessage="1" showErrorMessage="1" errorTitle="ERROR EXCESO NÚMERO DECIMALES " error="El importe debe tener sólo 2 decimales _x000a_" sqref="H23 G23:G32 H26:H32"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2025-05-29T08:55:58Z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2025-02-21T18:11:46Z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1f8913ee-c0fa-4361-8d1b-7ca7625c11df</vt:lpwstr>
  </property>
  <property fmtid="{D5CDD505-2E9C-101B-9397-08002B2CF9AE}" pid="8" name="MSIP_Label_2c0a8209-6590-4cef-adb7-80fa47675d6e_ContentBits">
    <vt:lpwstr>2</vt:lpwstr>
  </property>
</Properties>
</file>